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815" yWindow="-15" windowWidth="22080" windowHeight="12360"/>
  </bookViews>
  <sheets>
    <sheet name="РЖД смета ПИР" sheetId="4" r:id="rId1"/>
  </sheets>
  <externalReferences>
    <externalReference r:id="rId2"/>
    <externalReference r:id="rId3"/>
    <externalReference r:id="rId4"/>
  </externalReferences>
  <definedNames>
    <definedName name="_____all2">#N/A</definedName>
    <definedName name="_____big2">#N/A</definedName>
    <definedName name="____all2">#N/A</definedName>
    <definedName name="____big2">#N/A</definedName>
    <definedName name="___all2">#N/A</definedName>
    <definedName name="___big2">#N/A</definedName>
    <definedName name="__all2">#N/A</definedName>
    <definedName name="__big2">#N/A</definedName>
    <definedName name="__xlnm.Print_Area">#N/A</definedName>
    <definedName name="_2_5__8_2_6">#N/A</definedName>
    <definedName name="_2_5__8_2_6_23">#N/A</definedName>
    <definedName name="_2_5__8_2_6_26">#N/A</definedName>
    <definedName name="_2_5__8_2_6_29">#N/A</definedName>
    <definedName name="_2_5__8_2_6_30">#N/A</definedName>
    <definedName name="_2_5__8_2_6_32">#N/A</definedName>
    <definedName name="_2_5__8_2_6_33">#N/A</definedName>
    <definedName name="_2_5__8_2_6_45">#N/A</definedName>
    <definedName name="_2_5__8_2_6_46">#N/A</definedName>
    <definedName name="_2_5__8_2_6_47">#N/A</definedName>
    <definedName name="_2_5__8_2_6_48">#N/A</definedName>
    <definedName name="_2_5__8_2_6_9">#N/A</definedName>
    <definedName name="_all2">#N/A</definedName>
    <definedName name="_big2">#N/A</definedName>
    <definedName name="ab">#N/A</definedName>
    <definedName name="AllNodes">#REF!</definedName>
    <definedName name="AllNodes_19">#REF!</definedName>
    <definedName name="AllNodes_23">#REF!</definedName>
    <definedName name="AllNodes_45">#REF!</definedName>
    <definedName name="AllNodes_9">#REF!</definedName>
    <definedName name="bigNodes">#REF!</definedName>
    <definedName name="bigNodes_19">#REF!</definedName>
    <definedName name="bigNodes_23">#REF!</definedName>
    <definedName name="bigNodes_45">#REF!</definedName>
    <definedName name="bigNodes_9">#REF!</definedName>
    <definedName name="coast">#REF!</definedName>
    <definedName name="coast_19">#REF!</definedName>
    <definedName name="coast_23">#REF!</definedName>
    <definedName name="coast_45">#REF!</definedName>
    <definedName name="coast_9">#REF!</definedName>
    <definedName name="days">#REF!</definedName>
    <definedName name="days_19">#REF!</definedName>
    <definedName name="days_23">#REF!</definedName>
    <definedName name="days_45">#REF!</definedName>
    <definedName name="days_9">#REF!</definedName>
    <definedName name="days2">#REF!</definedName>
    <definedName name="days2_19">#REF!</definedName>
    <definedName name="days2_23">#REF!</definedName>
    <definedName name="days2_45">#REF!</definedName>
    <definedName name="days2_9">#REF!</definedName>
    <definedName name="dest">#N/A</definedName>
    <definedName name="dest_19">#N/A</definedName>
    <definedName name="dest_23">#N/A</definedName>
    <definedName name="dest_45">#N/A</definedName>
    <definedName name="dest_9">#N/A</definedName>
    <definedName name="dest2">#REF!</definedName>
    <definedName name="dest2_19">#REF!</definedName>
    <definedName name="dest2_43">#REF!</definedName>
    <definedName name="dest2_44">#REF!</definedName>
    <definedName name="dest3">#REF!</definedName>
    <definedName name="dest3_19">#REF!</definedName>
    <definedName name="dest3_43">#REF!</definedName>
    <definedName name="dest3_44">#REF!</definedName>
    <definedName name="dest5">#REF!</definedName>
    <definedName name="dest5_19">#REF!</definedName>
    <definedName name="dest5_43">#REF!</definedName>
    <definedName name="dest5_44">#REF!</definedName>
    <definedName name="dfgh">#REF!</definedName>
    <definedName name="dfgh_19">#REF!</definedName>
    <definedName name="dfgh_23">#REF!</definedName>
    <definedName name="dfgh_45">#REF!</definedName>
    <definedName name="dfgh_9">#REF!</definedName>
    <definedName name="dog">#REF!</definedName>
    <definedName name="dog_19">#REF!</definedName>
    <definedName name="dog_23">#REF!</definedName>
    <definedName name="dog_45">#REF!</definedName>
    <definedName name="dog_9">#REF!</definedName>
    <definedName name="dogovor">#REF!</definedName>
    <definedName name="dogovor_19">#REF!</definedName>
    <definedName name="dogovor_23">#REF!</definedName>
    <definedName name="dogovor_45">#REF!</definedName>
    <definedName name="dogovor_9">#REF!</definedName>
    <definedName name="dtp_num">#N/A</definedName>
    <definedName name="Excel_BuiltIn_Print_Area_1">#N/A</definedName>
    <definedName name="gip">#REF!</definedName>
    <definedName name="gip_19">#REF!</definedName>
    <definedName name="gip_23">#REF!</definedName>
    <definedName name="gip_45">#REF!</definedName>
    <definedName name="gip_9">#REF!</definedName>
    <definedName name="K_izisk">#REF!</definedName>
    <definedName name="K_izisk_19">#REF!</definedName>
    <definedName name="K_izisk_23">#REF!</definedName>
    <definedName name="K_izisk_45">#REF!</definedName>
    <definedName name="K_izisk_9">#REF!</definedName>
    <definedName name="K_proekt">#REF!</definedName>
    <definedName name="K_proekt_19">#REF!</definedName>
    <definedName name="K_proekt_23">#REF!</definedName>
    <definedName name="K_proekt_45">#REF!</definedName>
    <definedName name="K_proekt_9">#REF!</definedName>
    <definedName name="K_proekt1">#REF!</definedName>
    <definedName name="K_proekt1_19">#REF!</definedName>
    <definedName name="K_proekt1_23">#REF!</definedName>
    <definedName name="K_proekt1_45">#REF!</definedName>
    <definedName name="K_proekt1_9">#REF!</definedName>
    <definedName name="K_proekt2">#REF!</definedName>
    <definedName name="K_proekt2_19">#REF!</definedName>
    <definedName name="K_proekt2_23">#REF!</definedName>
    <definedName name="K_proekt2_45">#REF!</definedName>
    <definedName name="K_proekt2_9">#REF!</definedName>
    <definedName name="K_proekt3">#REF!</definedName>
    <definedName name="K_proekt3_19">#REF!</definedName>
    <definedName name="K_proekt3_23">#REF!</definedName>
    <definedName name="K_proekt3_45">#REF!</definedName>
    <definedName name="K_proekt3_9">#REF!</definedName>
    <definedName name="life">#REF!</definedName>
    <definedName name="life_19">#REF!</definedName>
    <definedName name="life_23">#REF!</definedName>
    <definedName name="life_45">#REF!</definedName>
    <definedName name="life_9">#REF!</definedName>
    <definedName name="ljey">#N/A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money">#N/A</definedName>
    <definedName name="money_19">#N/A</definedName>
    <definedName name="money_23">#N/A</definedName>
    <definedName name="money_45">#N/A</definedName>
    <definedName name="money_9">#N/A</definedName>
    <definedName name="point">#REF!</definedName>
    <definedName name="point_19">#REF!</definedName>
    <definedName name="point_23">#REF!</definedName>
    <definedName name="point_45">#REF!</definedName>
    <definedName name="point_9">#REF!</definedName>
    <definedName name="point1">#REF!</definedName>
    <definedName name="point1_19">#REF!</definedName>
    <definedName name="point1_23">#REF!</definedName>
    <definedName name="point1_45">#REF!</definedName>
    <definedName name="point1_9">#REF!</definedName>
    <definedName name="PRI_NAME">#N/A</definedName>
    <definedName name="proekt">#REF!</definedName>
    <definedName name="proekt_19">#REF!</definedName>
    <definedName name="proekt_23">#REF!</definedName>
    <definedName name="proekt_45">#REF!</definedName>
    <definedName name="proekt_9">#REF!</definedName>
    <definedName name="prog">#REF!</definedName>
    <definedName name="prog_19">#REF!</definedName>
    <definedName name="prog_23">#REF!</definedName>
    <definedName name="prog_45">#REF!</definedName>
    <definedName name="prog_9">#REF!</definedName>
    <definedName name="qip">#REF!</definedName>
    <definedName name="qip_19">#REF!</definedName>
    <definedName name="qip_23">#REF!</definedName>
    <definedName name="qip_45">#REF!</definedName>
    <definedName name="qip_9">#REF!</definedName>
    <definedName name="scale">#N/A</definedName>
    <definedName name="stoim">#REF!</definedName>
    <definedName name="stoim_19">#REF!</definedName>
    <definedName name="stoim_23">#REF!</definedName>
    <definedName name="stoim_45">#REF!</definedName>
    <definedName name="stoim_9">#REF!</definedName>
    <definedName name="submoney">#REF!</definedName>
    <definedName name="submoney_19">#REF!</definedName>
    <definedName name="submoney_23">#REF!</definedName>
    <definedName name="submoney_45">#REF!</definedName>
    <definedName name="submoney_9">#REF!</definedName>
    <definedName name="subvolume">#N/A</definedName>
    <definedName name="sut">#REF!</definedName>
    <definedName name="sut_19">#REF!</definedName>
    <definedName name="sut_23">#REF!</definedName>
    <definedName name="sut_45">#REF!</definedName>
    <definedName name="sut_9">#REF!</definedName>
    <definedName name="ticket">#N/A</definedName>
    <definedName name="ticket_19">#N/A</definedName>
    <definedName name="ticket_23">#N/A</definedName>
    <definedName name="ticket_45">#N/A</definedName>
    <definedName name="ticket_9">#N/A</definedName>
    <definedName name="ticket3">#REF!</definedName>
    <definedName name="ticket3_19">#REF!</definedName>
    <definedName name="ticket3_43">#REF!</definedName>
    <definedName name="ticket3_44">#REF!</definedName>
    <definedName name="titul">#REF!</definedName>
    <definedName name="titul_19">#REF!</definedName>
    <definedName name="titul_23">#REF!</definedName>
    <definedName name="titul_45">#REF!</definedName>
    <definedName name="titul_9">#REF!</definedName>
    <definedName name="titul2">#N/A</definedName>
    <definedName name="titul2_19">#N/A</definedName>
    <definedName name="titul2_23">#N/A</definedName>
    <definedName name="titul2_45">#N/A</definedName>
    <definedName name="titul2_9">#N/A</definedName>
    <definedName name="trip">#N/A</definedName>
    <definedName name="trip_19">#N/A</definedName>
    <definedName name="trip_23">#N/A</definedName>
    <definedName name="trip_45">#N/A</definedName>
    <definedName name="trip_9">#N/A</definedName>
    <definedName name="uzels">#REF!</definedName>
    <definedName name="uzels_19">#REF!</definedName>
    <definedName name="uzels_23">#REF!</definedName>
    <definedName name="uzels_45">#REF!</definedName>
    <definedName name="uzels_9">#REF!</definedName>
    <definedName name="volume">#REF!</definedName>
    <definedName name="volume_19">#REF!</definedName>
    <definedName name="volume_23">#REF!</definedName>
    <definedName name="volume_45">#REF!</definedName>
    <definedName name="volume_9">#REF!</definedName>
    <definedName name="wrn.1." localSheetId="0">#N/A</definedName>
    <definedName name="wrn.1.">#N/A</definedName>
    <definedName name="zakaz">#REF!</definedName>
    <definedName name="zakaz_19">#REF!</definedName>
    <definedName name="zakaz_23">#REF!</definedName>
    <definedName name="zakaz_45">#REF!</definedName>
    <definedName name="zakaz_9">#REF!</definedName>
    <definedName name="zakazchik">#REF!</definedName>
    <definedName name="zakazchik_19">#REF!</definedName>
    <definedName name="zakazchik_23">#REF!</definedName>
    <definedName name="zakazchik_45">#REF!</definedName>
    <definedName name="zakazchik_9">#REF!</definedName>
    <definedName name="АКСТ">#REF!</definedName>
    <definedName name="АКСТ_43">'[1]Лист опроса'!$B$22</definedName>
    <definedName name="АКСТ_44">'[1]Лист опроса'!$B$22</definedName>
    <definedName name="бейбут">#N/A</definedName>
    <definedName name="Вид_работы">[2]Списки!$B$2:$B$4</definedName>
    <definedName name="Год_ввода">#N/A</definedName>
    <definedName name="Год_освоения">#N/A</definedName>
    <definedName name="ИИИИИ">#REF!</definedName>
    <definedName name="ИИИИИ_19">#REF!</definedName>
    <definedName name="ИИИИИ_43">#REF!</definedName>
    <definedName name="ИИИИИ_44">#REF!</definedName>
    <definedName name="Ирина">#REF!</definedName>
    <definedName name="Исходные_данные">#N/A</definedName>
    <definedName name="КИТ" localSheetId="0">#N/A</definedName>
    <definedName name="КИТ">#N/A</definedName>
    <definedName name="КобрДС">[3]Дог_рас!$E$44</definedName>
    <definedName name="КобрДС_43">#REF!</definedName>
    <definedName name="КобрДС_44">#REF!</definedName>
    <definedName name="Крек">#REF!</definedName>
    <definedName name="Крек_43">'[1]Лист опроса'!$B$17</definedName>
    <definedName name="Крек_44">'[1]Лист опроса'!$B$17</definedName>
    <definedName name="Крп">#REF!</definedName>
    <definedName name="Крп_43">'[1]Лист опроса'!$B$19</definedName>
    <definedName name="Крп_44">'[1]Лист опроса'!$B$19</definedName>
    <definedName name="Кэл">#REF!</definedName>
    <definedName name="Кэл_43">'[1]Лист опроса'!$B$20</definedName>
    <definedName name="Кэл_44">'[1]Лист опроса'!$B$20</definedName>
    <definedName name="нен">#N/A</definedName>
    <definedName name="Номер_расчета">#N/A</definedName>
    <definedName name="Нормативная_база">#N/A</definedName>
    <definedName name="Нсапк">#REF!</definedName>
    <definedName name="Нсапк_43">'[1]Лист опроса'!$B$34</definedName>
    <definedName name="Нсапк_44">'[1]Лист опроса'!$B$34</definedName>
    <definedName name="Нсстр">#REF!</definedName>
    <definedName name="Нсстр_43">'[1]Лист опроса'!$B$32</definedName>
    <definedName name="Нсстр_44">'[1]Лист опроса'!$B$32</definedName>
    <definedName name="_xlnm.Print_Area" localSheetId="0">'РЖД смета ПИР'!$A$1:$G$29</definedName>
    <definedName name="Пкр">#REF!</definedName>
    <definedName name="Пкр_43">'[1]Лист опроса'!$B$41</definedName>
    <definedName name="Пкр_44">'[1]Лист опроса'!$B$41</definedName>
    <definedName name="Прот">#REF!</definedName>
    <definedName name="Прот_43">'[1]Лист опроса'!$B$6</definedName>
    <definedName name="Прот_44">'[1]Лист опроса'!$B$6</definedName>
    <definedName name="см2л">#N/A</definedName>
    <definedName name="см30">#N/A</definedName>
    <definedName name="смхх">#N/A</definedName>
    <definedName name="Станц10">#REF!</definedName>
    <definedName name="Станц10_43">'[1]Лист опроса'!$B$23</definedName>
    <definedName name="Станц10_44">'[1]Лист опроса'!$B$23</definedName>
    <definedName name="Стр10">#REF!</definedName>
    <definedName name="Стр10_43">'[1]Лист опроса'!$B$24</definedName>
    <definedName name="Стр10_44">'[1]Лист опроса'!$B$24</definedName>
    <definedName name="СтрАУ">#REF!</definedName>
    <definedName name="СтрАУ_43">'[1]Лист опроса'!$B$12</definedName>
    <definedName name="СтрАУ_44">'[1]Лист опроса'!$B$12</definedName>
    <definedName name="СтрДУ">#REF!</definedName>
    <definedName name="СтрДУ_43">'[1]Лист опроса'!$B$11</definedName>
    <definedName name="СтрДУ_44">'[1]Лист опроса'!$B$11</definedName>
    <definedName name="Стрелки">#REF!</definedName>
    <definedName name="Стрелки_43">'[1]Лист опроса'!$B$10</definedName>
    <definedName name="Стрелки_44">'[1]Лист опроса'!$B$10</definedName>
    <definedName name="Тип_объекта">[2]Списки!$A$2:$A$14</definedName>
    <definedName name="Филиал">#N/A</definedName>
    <definedName name="Филиалы">[2]Списки!$C$2:$C$12</definedName>
    <definedName name="ххх">#N/A</definedName>
    <definedName name="ыщыефм">#REF!</definedName>
    <definedName name="ыщыефм_19">#REF!</definedName>
    <definedName name="ыщыефм_23">#REF!</definedName>
    <definedName name="ыщыефм_45">#REF!</definedName>
    <definedName name="ыщыефм_9">#REF!</definedName>
  </definedNames>
  <calcPr calcId="125725"/>
</workbook>
</file>

<file path=xl/calcChain.xml><?xml version="1.0" encoding="utf-8"?>
<calcChain xmlns="http://schemas.openxmlformats.org/spreadsheetml/2006/main">
  <c r="C20" i="4"/>
  <c r="G13"/>
  <c r="G14"/>
  <c r="G15"/>
  <c r="G16"/>
  <c r="G17"/>
  <c r="G12"/>
  <c r="G18" s="1"/>
  <c r="E27"/>
  <c r="A27"/>
  <c r="F18"/>
  <c r="E18"/>
  <c r="A67"/>
</calcChain>
</file>

<file path=xl/sharedStrings.xml><?xml version="1.0" encoding="utf-8"?>
<sst xmlns="http://schemas.openxmlformats.org/spreadsheetml/2006/main" count="32" uniqueCount="31">
  <si>
    <t>Приказ Министерства строительства 
и жилищно-коммунального хозяйства РФ 
от 01.10.2021 г. № 707/пр</t>
  </si>
  <si>
    <t xml:space="preserve">СВОДНАЯ СМЕТА  </t>
  </si>
  <si>
    <t>на проектные и изыскательские работы</t>
  </si>
  <si>
    <t>Наименование строительства и стадии проектирования:</t>
  </si>
  <si>
    <t>Наименование проектной организации - генерального проектировщика:</t>
  </si>
  <si>
    <t>ООО "ЭНЕРГОПРОМСБЫТ"</t>
  </si>
  <si>
    <t>Наименование организации заказчика:</t>
  </si>
  <si>
    <t>Куйбышевская дирекция по энергообеспечению</t>
  </si>
  <si>
    <t>№ п/п</t>
  </si>
  <si>
    <t>Перечень выполняемых работ</t>
  </si>
  <si>
    <t>Характеристика проектируемого объекта</t>
  </si>
  <si>
    <t>Сылка на номера смет по формам №2-П и №3-П</t>
  </si>
  <si>
    <t>Стоимость работ (руб.)</t>
  </si>
  <si>
    <t>Изыскательских</t>
  </si>
  <si>
    <t>Проектных</t>
  </si>
  <si>
    <t>Всего</t>
  </si>
  <si>
    <t>Инженерно-геологические изыскания</t>
  </si>
  <si>
    <t>Раздел СЦБ</t>
  </si>
  <si>
    <t>Обследовательские работы.                                  Сбор исходных данных. 
Составление отчета</t>
  </si>
  <si>
    <t>Разработка рабочей документации. Электроснабжение</t>
  </si>
  <si>
    <t>Согласование документации</t>
  </si>
  <si>
    <t>Итого:</t>
  </si>
  <si>
    <t>Всего по сводной смете (руб.):</t>
  </si>
  <si>
    <t>Главный инженер проекта:</t>
  </si>
  <si>
    <t>Согласована:</t>
  </si>
  <si>
    <t>Ответственный представитель заказчика:</t>
  </si>
  <si>
    <t>От Заказчика:</t>
  </si>
  <si>
    <t>От Подрядчика:</t>
  </si>
  <si>
    <t>Техническое перевооружение ВЛ-0,4 кВ КТП-3 совхоз "Победа"</t>
  </si>
  <si>
    <t>Замена ВЛ-0,4 кВ от КТП-3 с заменой опор, протяженностью 3,22 км, монтаж КТП-250/10/0,4 кВ - 1 шт.</t>
  </si>
  <si>
    <t>руб. без НДС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</si>
</sst>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#,##0\ _₽"/>
    <numFmt numFmtId="165" formatCode="#,##0_р_."/>
    <numFmt numFmtId="166" formatCode="_-* #,##0_-;\-* #,##0_-;_-* &quot;-&quot;_-;_-@_-"/>
    <numFmt numFmtId="167" formatCode="_-* #,##0.00_-;\-* #,##0.00_-;_-* &quot;-&quot;??_-;_-@_-"/>
    <numFmt numFmtId="168" formatCode="_(&quot;$&quot;* #,##0_);_(&quot;$&quot;* \(#,##0\);_(&quot;$&quot;* &quot;-&quot;_);_(@_)"/>
    <numFmt numFmtId="169" formatCode="_(&quot;$&quot;* #,##0.00_);_(&quot;$&quot;* \(#,##0.00\);_(&quot;$&quot;* &quot;-&quot;??_);_(@_)"/>
    <numFmt numFmtId="170" formatCode="_-* #,##0.00&quot;р.&quot;_-;\-* #,##0.00&quot;р.&quot;_-;_-* &quot;-&quot;??&quot;р.&quot;_-;_-@_-"/>
    <numFmt numFmtId="171" formatCode="0_)"/>
    <numFmt numFmtId="172" formatCode="_-* #,##0.00_р_._-;\-* #,##0.00_р_._-;_-* &quot;-&quot;??_р_._-;_-@_-"/>
    <numFmt numFmtId="173" formatCode="_-* #,##0.00\ _₽_-;\-* #,##0.00\ _₽_-;_-* \-??\ _₽_-;_-@_-"/>
    <numFmt numFmtId="174" formatCode="&quot;Да&quot;;&quot;Да&quot;;&quot;Нет&quot;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name val="Helv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2"/>
      <name val="Times New Roman Cyr"/>
      <charset val="204"/>
    </font>
    <font>
      <sz val="8"/>
      <name val="Courier New"/>
      <family val="3"/>
      <charset val="204"/>
    </font>
    <font>
      <sz val="10"/>
      <name val="Arial CE"/>
      <charset val="238"/>
    </font>
    <font>
      <sz val="10"/>
      <color indexed="62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52"/>
      <name val="Arial"/>
      <family val="2"/>
      <charset val="204"/>
    </font>
    <font>
      <sz val="10"/>
      <name val="Arial Cyr"/>
      <family val="2"/>
      <charset val="204"/>
    </font>
    <font>
      <b/>
      <sz val="15"/>
      <color indexed="56"/>
      <name val="Arial"/>
      <family val="2"/>
      <charset val="204"/>
    </font>
    <font>
      <b/>
      <sz val="13"/>
      <color indexed="56"/>
      <name val="Arial"/>
      <family val="2"/>
      <charset val="204"/>
    </font>
    <font>
      <b/>
      <sz val="11"/>
      <color indexed="56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Courier"/>
      <family val="1"/>
      <charset val="204"/>
    </font>
    <font>
      <sz val="12"/>
      <name val="Times New Roman Cyr"/>
      <family val="1"/>
      <charset val="204"/>
    </font>
    <font>
      <sz val="11"/>
      <color rgb="FF000000"/>
      <name val="Calibri"/>
      <family val="2"/>
      <charset val="204"/>
    </font>
    <font>
      <sz val="10"/>
      <color indexed="20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2"/>
      <name val="Arial Cyr"/>
      <charset val="204"/>
    </font>
    <font>
      <sz val="10"/>
      <color indexed="52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7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575">
    <xf numFmtId="0" fontId="0" fillId="0" borderId="0"/>
    <xf numFmtId="0" fontId="2" fillId="0" borderId="0"/>
    <xf numFmtId="0" fontId="4" fillId="0" borderId="0"/>
    <xf numFmtId="43" fontId="7" fillId="0" borderId="0" applyFont="0" applyFill="0" applyBorder="0" applyAlignment="0" applyProtection="0"/>
    <xf numFmtId="0" fontId="4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0" fontId="13" fillId="0" borderId="0"/>
    <xf numFmtId="0" fontId="14" fillId="0" borderId="0"/>
    <xf numFmtId="0" fontId="3" fillId="0" borderId="3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15" fillId="10" borderId="4" applyNumberFormat="0" applyAlignment="0" applyProtection="0"/>
    <xf numFmtId="0" fontId="3" fillId="0" borderId="3">
      <alignment horizontal="center"/>
    </xf>
    <xf numFmtId="0" fontId="3" fillId="0" borderId="0">
      <alignment vertical="top"/>
    </xf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6" fillId="23" borderId="5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0" fontId="17" fillId="23" borderId="4" applyNumberFormat="0" applyAlignment="0" applyProtection="0"/>
    <xf numFmtId="170" fontId="2" fillId="0" borderId="0" applyFont="0" applyFill="0" applyBorder="0" applyAlignment="0" applyProtection="0"/>
    <xf numFmtId="170" fontId="18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23" fillId="24" borderId="10" applyNumberFormat="0" applyAlignment="0" applyProtection="0"/>
    <xf numFmtId="0" fontId="3" fillId="0" borderId="3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4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8" fillId="0" borderId="0"/>
    <xf numFmtId="0" fontId="13" fillId="0" borderId="0"/>
    <xf numFmtId="0" fontId="4" fillId="0" borderId="0"/>
    <xf numFmtId="0" fontId="4" fillId="0" borderId="0"/>
    <xf numFmtId="0" fontId="6" fillId="0" borderId="0"/>
    <xf numFmtId="171" fontId="29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" fillId="0" borderId="0"/>
    <xf numFmtId="171" fontId="29" fillId="0" borderId="0"/>
    <xf numFmtId="0" fontId="2" fillId="0" borderId="0"/>
    <xf numFmtId="0" fontId="27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30" fillId="0" borderId="0">
      <alignment shrinkToFit="1"/>
      <protection locked="0"/>
    </xf>
    <xf numFmtId="0" fontId="1" fillId="0" borderId="0"/>
    <xf numFmtId="171" fontId="29" fillId="0" borderId="0"/>
    <xf numFmtId="0" fontId="27" fillId="0" borderId="0"/>
    <xf numFmtId="0" fontId="1" fillId="0" borderId="0"/>
    <xf numFmtId="0" fontId="18" fillId="0" borderId="0"/>
    <xf numFmtId="0" fontId="1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3">
      <alignment horizontal="center" wrapText="1"/>
    </xf>
    <xf numFmtId="0" fontId="4" fillId="0" borderId="3" applyBorder="0" applyAlignment="0">
      <alignment horizontal="center" wrapText="1"/>
    </xf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0" fontId="2" fillId="26" borderId="11" applyNumberFormat="0" applyFont="0" applyAlignment="0" applyProtection="0"/>
    <xf numFmtId="9" fontId="34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3">
      <alignment horizontal="center"/>
    </xf>
    <xf numFmtId="0" fontId="3" fillId="0" borderId="3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8" fillId="0" borderId="0"/>
    <xf numFmtId="0" fontId="9" fillId="0" borderId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" fillId="0" borderId="0">
      <alignment horizontal="center"/>
    </xf>
    <xf numFmtId="38" fontId="2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7" fillId="0" borderId="0" applyFill="0" applyBorder="0" applyProtection="0"/>
    <xf numFmtId="172" fontId="2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>
      <alignment horizontal="left" vertical="top"/>
    </xf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" fillId="0" borderId="0"/>
  </cellStyleXfs>
  <cellXfs count="61">
    <xf numFmtId="0" fontId="0" fillId="0" borderId="0" xfId="0"/>
    <xf numFmtId="0" fontId="3" fillId="0" borderId="0" xfId="1" applyFont="1"/>
    <xf numFmtId="0" fontId="3" fillId="0" borderId="0" xfId="1" applyFont="1" applyAlignment="1"/>
    <xf numFmtId="0" fontId="6" fillId="0" borderId="0" xfId="1" applyFont="1"/>
    <xf numFmtId="0" fontId="5" fillId="0" borderId="0" xfId="2" applyFont="1" applyFill="1" applyAlignment="1">
      <alignment horizontal="center" vertical="center"/>
    </xf>
    <xf numFmtId="0" fontId="6" fillId="0" borderId="0" xfId="1" applyFont="1" applyAlignment="1">
      <alignment horizontal="right" vertical="top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left" vertical="top" wrapText="1"/>
    </xf>
    <xf numFmtId="43" fontId="6" fillId="0" borderId="1" xfId="3" applyFont="1" applyFill="1" applyBorder="1" applyAlignment="1">
      <alignment horizontal="center" vertical="center" wrapText="1"/>
    </xf>
    <xf numFmtId="0" fontId="6" fillId="0" borderId="0" xfId="1" applyFont="1" applyAlignment="1">
      <alignment vertical="top"/>
    </xf>
    <xf numFmtId="3" fontId="6" fillId="0" borderId="0" xfId="1" applyNumberFormat="1" applyFont="1" applyAlignment="1">
      <alignment vertical="top"/>
    </xf>
    <xf numFmtId="0" fontId="6" fillId="2" borderId="1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left" vertical="top" wrapText="1"/>
    </xf>
    <xf numFmtId="43" fontId="6" fillId="2" borderId="1" xfId="3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top" wrapText="1"/>
    </xf>
    <xf numFmtId="0" fontId="6" fillId="3" borderId="1" xfId="2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horizontal="center" vertical="top" wrapText="1"/>
    </xf>
    <xf numFmtId="43" fontId="6" fillId="3" borderId="1" xfId="3" applyFont="1" applyFill="1" applyBorder="1" applyAlignment="1">
      <alignment horizontal="center" vertical="center" wrapText="1"/>
    </xf>
    <xf numFmtId="0" fontId="6" fillId="4" borderId="0" xfId="1" applyFont="1" applyFill="1" applyAlignment="1">
      <alignment vertical="top"/>
    </xf>
    <xf numFmtId="3" fontId="6" fillId="4" borderId="0" xfId="1" applyNumberFormat="1" applyFont="1" applyFill="1" applyAlignment="1">
      <alignment vertical="top"/>
    </xf>
    <xf numFmtId="0" fontId="6" fillId="0" borderId="0" xfId="1" applyFont="1" applyFill="1" applyAlignment="1">
      <alignment vertical="top"/>
    </xf>
    <xf numFmtId="164" fontId="6" fillId="0" borderId="0" xfId="1" applyNumberFormat="1" applyFont="1" applyFill="1" applyAlignment="1">
      <alignment vertical="top"/>
    </xf>
    <xf numFmtId="0" fontId="6" fillId="0" borderId="1" xfId="2" applyFont="1" applyFill="1" applyBorder="1" applyAlignment="1">
      <alignment vertical="center" wrapText="1"/>
    </xf>
    <xf numFmtId="43" fontId="6" fillId="0" borderId="1" xfId="3" applyNumberFormat="1" applyFont="1" applyFill="1" applyBorder="1" applyAlignment="1" applyProtection="1">
      <alignment horizontal="center" vertical="center" wrapText="1"/>
    </xf>
    <xf numFmtId="43" fontId="6" fillId="0" borderId="1" xfId="3" applyNumberFormat="1" applyFont="1" applyBorder="1" applyAlignment="1">
      <alignment horizontal="center" vertical="center" wrapText="1"/>
    </xf>
    <xf numFmtId="2" fontId="6" fillId="0" borderId="0" xfId="1" applyNumberFormat="1" applyFont="1"/>
    <xf numFmtId="0" fontId="6" fillId="0" borderId="0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vertical="center" wrapText="1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0" xfId="1" applyNumberFormat="1" applyFont="1" applyBorder="1" applyAlignment="1">
      <alignment horizontal="center" vertical="center"/>
    </xf>
    <xf numFmtId="164" fontId="6" fillId="0" borderId="0" xfId="1" applyNumberFormat="1" applyFont="1" applyAlignment="1">
      <alignment vertical="top"/>
    </xf>
    <xf numFmtId="0" fontId="6" fillId="0" borderId="0" xfId="1" applyNumberFormat="1" applyFont="1" applyBorder="1" applyAlignment="1">
      <alignment horizontal="right" vertical="top" wrapText="1"/>
    </xf>
    <xf numFmtId="0" fontId="6" fillId="0" borderId="0" xfId="1" applyNumberFormat="1" applyFont="1" applyBorder="1" applyAlignment="1">
      <alignment vertical="top" wrapText="1"/>
    </xf>
    <xf numFmtId="0" fontId="6" fillId="0" borderId="0" xfId="1" applyNumberFormat="1" applyFont="1" applyBorder="1" applyAlignment="1">
      <alignment horizontal="center" vertical="center" wrapText="1"/>
    </xf>
    <xf numFmtId="0" fontId="5" fillId="0" borderId="0" xfId="4" applyFont="1" applyAlignment="1"/>
    <xf numFmtId="0" fontId="6" fillId="0" borderId="0" xfId="2" applyNumberFormat="1" applyFont="1" applyAlignment="1">
      <alignment vertical="top" wrapText="1"/>
    </xf>
    <xf numFmtId="0" fontId="6" fillId="0" borderId="0" xfId="2" applyNumberFormat="1" applyFont="1"/>
    <xf numFmtId="0" fontId="6" fillId="0" borderId="0" xfId="2" applyNumberFormat="1" applyFont="1" applyAlignment="1">
      <alignment vertical="center"/>
    </xf>
    <xf numFmtId="0" fontId="6" fillId="0" borderId="0" xfId="2" applyNumberFormat="1" applyFont="1" applyAlignment="1"/>
    <xf numFmtId="0" fontId="3" fillId="0" borderId="0" xfId="2" applyNumberFormat="1" applyFont="1" applyAlignment="1">
      <alignment wrapText="1"/>
    </xf>
    <xf numFmtId="0" fontId="3" fillId="0" borderId="0" xfId="2" applyNumberFormat="1" applyFont="1"/>
    <xf numFmtId="164" fontId="6" fillId="0" borderId="0" xfId="1" applyNumberFormat="1" applyFont="1" applyFill="1" applyBorder="1" applyAlignment="1">
      <alignment vertical="top" wrapText="1"/>
    </xf>
    <xf numFmtId="0" fontId="6" fillId="0" borderId="13" xfId="1" applyNumberFormat="1" applyFont="1" applyBorder="1" applyAlignment="1">
      <alignment vertical="top" wrapText="1"/>
    </xf>
    <xf numFmtId="4" fontId="6" fillId="0" borderId="13" xfId="1" applyNumberFormat="1" applyFont="1" applyFill="1" applyBorder="1" applyAlignment="1">
      <alignment horizontal="center" vertical="top" wrapText="1"/>
    </xf>
    <xf numFmtId="0" fontId="6" fillId="0" borderId="0" xfId="2" applyNumberFormat="1" applyFont="1" applyBorder="1" applyAlignment="1">
      <alignment horizontal="left" vertical="center"/>
    </xf>
    <xf numFmtId="0" fontId="6" fillId="0" borderId="0" xfId="2" applyNumberFormat="1" applyFont="1" applyBorder="1" applyAlignment="1">
      <alignment vertical="top" wrapText="1"/>
    </xf>
    <xf numFmtId="164" fontId="6" fillId="0" borderId="0" xfId="1" applyNumberFormat="1" applyFont="1" applyFill="1" applyBorder="1" applyAlignment="1">
      <alignment horizontal="left" vertical="top" wrapText="1"/>
    </xf>
    <xf numFmtId="0" fontId="6" fillId="0" borderId="0" xfId="1" applyNumberFormat="1" applyFont="1" applyBorder="1" applyAlignment="1">
      <alignment horizontal="right" vertical="top" wrapText="1"/>
    </xf>
    <xf numFmtId="0" fontId="5" fillId="0" borderId="0" xfId="4" applyFont="1" applyBorder="1" applyAlignment="1">
      <alignment horizontal="left"/>
    </xf>
    <xf numFmtId="0" fontId="6" fillId="0" borderId="0" xfId="2" applyNumberFormat="1" applyFont="1" applyBorder="1" applyAlignment="1">
      <alignment horizontal="left" vertical="top" wrapText="1"/>
    </xf>
    <xf numFmtId="0" fontId="6" fillId="0" borderId="2" xfId="2" applyFont="1" applyFill="1" applyBorder="1" applyAlignment="1">
      <alignment horizontal="center" vertical="top" wrapText="1"/>
    </xf>
    <xf numFmtId="0" fontId="6" fillId="0" borderId="1" xfId="2" applyFont="1" applyFill="1" applyBorder="1" applyAlignment="1">
      <alignment horizontal="right" vertical="center" wrapText="1"/>
    </xf>
    <xf numFmtId="0" fontId="6" fillId="0" borderId="0" xfId="2" applyFont="1" applyFill="1" applyBorder="1" applyAlignment="1">
      <alignment horizontal="right" vertical="top" wrapText="1"/>
    </xf>
    <xf numFmtId="0" fontId="6" fillId="0" borderId="0" xfId="2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3" fillId="0" borderId="0" xfId="1" applyFont="1" applyBorder="1" applyAlignment="1">
      <alignment horizontal="right" vertical="top" wrapText="1"/>
    </xf>
    <xf numFmtId="0" fontId="5" fillId="0" borderId="0" xfId="2" applyFont="1" applyFill="1" applyBorder="1" applyAlignment="1">
      <alignment horizontal="center" vertical="center"/>
    </xf>
    <xf numFmtId="0" fontId="6" fillId="0" borderId="0" xfId="2" applyFont="1" applyFill="1" applyBorder="1" applyAlignment="1">
      <alignment horizontal="center" vertical="center"/>
    </xf>
  </cellXfs>
  <cellStyles count="575">
    <cellStyle name=" 1" xfId="5"/>
    <cellStyle name="_Copy of Смета на пуско-наладку" xfId="6"/>
    <cellStyle name="_smr_rostov (1)" xfId="7"/>
    <cellStyle name="_ПЛОЩАДКА 4" xfId="8"/>
    <cellStyle name="_Смета на пуско-наладку" xfId="9"/>
    <cellStyle name="_СМР-UPS+ПОЖАРКА+ТАРИФИКАЦИЯ-3" xfId="10"/>
    <cellStyle name="_СМР-АТС-ЛВС" xfId="11"/>
    <cellStyle name="_Форма2" xfId="12"/>
    <cellStyle name="20% - Акцент1 10" xfId="13"/>
    <cellStyle name="20% - Акцент1 2" xfId="14"/>
    <cellStyle name="20% - Акцент1 3" xfId="15"/>
    <cellStyle name="20% - Акцент1 4" xfId="16"/>
    <cellStyle name="20% - Акцент1 5" xfId="17"/>
    <cellStyle name="20% - Акцент1 6" xfId="18"/>
    <cellStyle name="20% - Акцент1 7" xfId="19"/>
    <cellStyle name="20% - Акцент1 8" xfId="20"/>
    <cellStyle name="20% - Акцент1 9" xfId="21"/>
    <cellStyle name="20% - Акцент2 10" xfId="22"/>
    <cellStyle name="20% - Акцент2 2" xfId="23"/>
    <cellStyle name="20% - Акцент2 3" xfId="24"/>
    <cellStyle name="20% - Акцент2 4" xfId="25"/>
    <cellStyle name="20% - Акцент2 5" xfId="26"/>
    <cellStyle name="20% - Акцент2 6" xfId="27"/>
    <cellStyle name="20% - Акцент2 7" xfId="28"/>
    <cellStyle name="20% - Акцент2 8" xfId="29"/>
    <cellStyle name="20% - Акцент2 9" xfId="30"/>
    <cellStyle name="20% - Акцент3 10" xfId="31"/>
    <cellStyle name="20% - Акцент3 2" xfId="32"/>
    <cellStyle name="20% - Акцент3 3" xfId="33"/>
    <cellStyle name="20% - Акцент3 4" xfId="34"/>
    <cellStyle name="20% - Акцент3 5" xfId="35"/>
    <cellStyle name="20% - Акцент3 6" xfId="36"/>
    <cellStyle name="20% - Акцент3 7" xfId="37"/>
    <cellStyle name="20% - Акцент3 8" xfId="38"/>
    <cellStyle name="20% - Акцент3 9" xfId="39"/>
    <cellStyle name="20% - Акцент4 10" xfId="40"/>
    <cellStyle name="20% - Акцент4 2" xfId="41"/>
    <cellStyle name="20% - Акцент4 3" xfId="42"/>
    <cellStyle name="20% - Акцент4 4" xfId="43"/>
    <cellStyle name="20% - Акцент4 5" xfId="44"/>
    <cellStyle name="20% - Акцент4 6" xfId="45"/>
    <cellStyle name="20% - Акцент4 7" xfId="46"/>
    <cellStyle name="20% - Акцент4 8" xfId="47"/>
    <cellStyle name="20% - Акцент4 9" xfId="48"/>
    <cellStyle name="20% - Акцент5 10" xfId="49"/>
    <cellStyle name="20% - Акцент5 2" xfId="50"/>
    <cellStyle name="20% - Акцент5 3" xfId="51"/>
    <cellStyle name="20% - Акцент5 4" xfId="52"/>
    <cellStyle name="20% - Акцент5 5" xfId="53"/>
    <cellStyle name="20% - Акцент5 6" xfId="54"/>
    <cellStyle name="20% - Акцент5 7" xfId="55"/>
    <cellStyle name="20% - Акцент5 8" xfId="56"/>
    <cellStyle name="20% - Акцент5 9" xfId="57"/>
    <cellStyle name="20% - Акцент6 10" xfId="58"/>
    <cellStyle name="20% - Акцент6 2" xfId="59"/>
    <cellStyle name="20% - Акцент6 3" xfId="60"/>
    <cellStyle name="20% - Акцент6 4" xfId="61"/>
    <cellStyle name="20% - Акцент6 5" xfId="62"/>
    <cellStyle name="20% - Акцент6 6" xfId="63"/>
    <cellStyle name="20% - Акцент6 7" xfId="64"/>
    <cellStyle name="20% - Акцент6 8" xfId="65"/>
    <cellStyle name="20% - Акцент6 9" xfId="66"/>
    <cellStyle name="40% - Акцент1 10" xfId="67"/>
    <cellStyle name="40% - Акцент1 2" xfId="68"/>
    <cellStyle name="40% - Акцент1 3" xfId="69"/>
    <cellStyle name="40% - Акцент1 4" xfId="70"/>
    <cellStyle name="40% - Акцент1 5" xfId="71"/>
    <cellStyle name="40% - Акцент1 6" xfId="72"/>
    <cellStyle name="40% - Акцент1 7" xfId="73"/>
    <cellStyle name="40% - Акцент1 8" xfId="74"/>
    <cellStyle name="40% - Акцент1 9" xfId="75"/>
    <cellStyle name="40% - Акцент2 10" xfId="76"/>
    <cellStyle name="40% - Акцент2 2" xfId="77"/>
    <cellStyle name="40% - Акцент2 3" xfId="78"/>
    <cellStyle name="40% - Акцент2 4" xfId="79"/>
    <cellStyle name="40% - Акцент2 5" xfId="80"/>
    <cellStyle name="40% - Акцент2 6" xfId="81"/>
    <cellStyle name="40% - Акцент2 7" xfId="82"/>
    <cellStyle name="40% - Акцент2 8" xfId="83"/>
    <cellStyle name="40% - Акцент2 9" xfId="84"/>
    <cellStyle name="40% - Акцент3 10" xfId="85"/>
    <cellStyle name="40% - Акцент3 2" xfId="86"/>
    <cellStyle name="40% - Акцент3 3" xfId="87"/>
    <cellStyle name="40% - Акцент3 4" xfId="88"/>
    <cellStyle name="40% - Акцент3 5" xfId="89"/>
    <cellStyle name="40% - Акцент3 6" xfId="90"/>
    <cellStyle name="40% - Акцент3 7" xfId="91"/>
    <cellStyle name="40% - Акцент3 8" xfId="92"/>
    <cellStyle name="40% - Акцент3 9" xfId="93"/>
    <cellStyle name="40% - Акцент4 10" xfId="94"/>
    <cellStyle name="40% - Акцент4 2" xfId="95"/>
    <cellStyle name="40% - Акцент4 3" xfId="96"/>
    <cellStyle name="40% - Акцент4 4" xfId="97"/>
    <cellStyle name="40% - Акцент4 5" xfId="98"/>
    <cellStyle name="40% - Акцент4 6" xfId="99"/>
    <cellStyle name="40% - Акцент4 7" xfId="100"/>
    <cellStyle name="40% - Акцент4 8" xfId="101"/>
    <cellStyle name="40% - Акцент4 9" xfId="102"/>
    <cellStyle name="40% - Акцент5 10" xfId="103"/>
    <cellStyle name="40% - Акцент5 2" xfId="104"/>
    <cellStyle name="40% - Акцент5 3" xfId="105"/>
    <cellStyle name="40% - Акцент5 4" xfId="106"/>
    <cellStyle name="40% - Акцент5 5" xfId="107"/>
    <cellStyle name="40% - Акцент5 6" xfId="108"/>
    <cellStyle name="40% - Акцент5 7" xfId="109"/>
    <cellStyle name="40% - Акцент5 8" xfId="110"/>
    <cellStyle name="40% - Акцент5 9" xfId="111"/>
    <cellStyle name="40% - Акцент6 10" xfId="112"/>
    <cellStyle name="40% - Акцент6 2" xfId="113"/>
    <cellStyle name="40% - Акцент6 3" xfId="114"/>
    <cellStyle name="40% - Акцент6 4" xfId="115"/>
    <cellStyle name="40% - Акцент6 5" xfId="116"/>
    <cellStyle name="40% - Акцент6 6" xfId="117"/>
    <cellStyle name="40% - Акцент6 7" xfId="118"/>
    <cellStyle name="40% - Акцент6 8" xfId="119"/>
    <cellStyle name="40% - Акцент6 9" xfId="120"/>
    <cellStyle name="60% - Акцент1 10" xfId="121"/>
    <cellStyle name="60% - Акцент1 2" xfId="122"/>
    <cellStyle name="60% - Акцент1 3" xfId="123"/>
    <cellStyle name="60% - Акцент1 4" xfId="124"/>
    <cellStyle name="60% - Акцент1 5" xfId="125"/>
    <cellStyle name="60% - Акцент1 6" xfId="126"/>
    <cellStyle name="60% - Акцент1 7" xfId="127"/>
    <cellStyle name="60% - Акцент1 8" xfId="128"/>
    <cellStyle name="60% - Акцент1 9" xfId="129"/>
    <cellStyle name="60% - Акцент2 10" xfId="130"/>
    <cellStyle name="60% - Акцент2 2" xfId="131"/>
    <cellStyle name="60% - Акцент2 3" xfId="132"/>
    <cellStyle name="60% - Акцент2 4" xfId="133"/>
    <cellStyle name="60% - Акцент2 5" xfId="134"/>
    <cellStyle name="60% - Акцент2 6" xfId="135"/>
    <cellStyle name="60% - Акцент2 7" xfId="136"/>
    <cellStyle name="60% - Акцент2 8" xfId="137"/>
    <cellStyle name="60% - Акцент2 9" xfId="138"/>
    <cellStyle name="60% - Акцент3 10" xfId="139"/>
    <cellStyle name="60% - Акцент3 2" xfId="140"/>
    <cellStyle name="60% - Акцент3 3" xfId="141"/>
    <cellStyle name="60% - Акцент3 4" xfId="142"/>
    <cellStyle name="60% - Акцент3 5" xfId="143"/>
    <cellStyle name="60% - Акцент3 6" xfId="144"/>
    <cellStyle name="60% - Акцент3 7" xfId="145"/>
    <cellStyle name="60% - Акцент3 8" xfId="146"/>
    <cellStyle name="60% - Акцент3 9" xfId="147"/>
    <cellStyle name="60% - Акцент4 10" xfId="148"/>
    <cellStyle name="60% - Акцент4 2" xfId="149"/>
    <cellStyle name="60% - Акцент4 3" xfId="150"/>
    <cellStyle name="60% - Акцент4 4" xfId="151"/>
    <cellStyle name="60% - Акцент4 5" xfId="152"/>
    <cellStyle name="60% - Акцент4 6" xfId="153"/>
    <cellStyle name="60% - Акцент4 7" xfId="154"/>
    <cellStyle name="60% - Акцент4 8" xfId="155"/>
    <cellStyle name="60% - Акцент4 9" xfId="156"/>
    <cellStyle name="60% - Акцент5 10" xfId="157"/>
    <cellStyle name="60% - Акцент5 2" xfId="158"/>
    <cellStyle name="60% - Акцент5 3" xfId="159"/>
    <cellStyle name="60% - Акцент5 4" xfId="160"/>
    <cellStyle name="60% - Акцент5 5" xfId="161"/>
    <cellStyle name="60% - Акцент5 6" xfId="162"/>
    <cellStyle name="60% - Акцент5 7" xfId="163"/>
    <cellStyle name="60% - Акцент5 8" xfId="164"/>
    <cellStyle name="60% - Акцент5 9" xfId="165"/>
    <cellStyle name="60% - Акцент6 10" xfId="166"/>
    <cellStyle name="60% - Акцент6 2" xfId="167"/>
    <cellStyle name="60% - Акцент6 3" xfId="168"/>
    <cellStyle name="60% - Акцент6 4" xfId="169"/>
    <cellStyle name="60% - Акцент6 5" xfId="170"/>
    <cellStyle name="60% - Акцент6 6" xfId="171"/>
    <cellStyle name="60% - Акцент6 7" xfId="172"/>
    <cellStyle name="60% - Акцент6 8" xfId="173"/>
    <cellStyle name="60% - Акцент6 9" xfId="174"/>
    <cellStyle name="Comma [0]_Площадка 1" xfId="175"/>
    <cellStyle name="Comma_Площадка 1" xfId="176"/>
    <cellStyle name="Currency [0]_Площадка 1" xfId="177"/>
    <cellStyle name="Currency_Площадка 1" xfId="178"/>
    <cellStyle name="Normal" xfId="179"/>
    <cellStyle name="Normalny_R98-010all_rozdz" xfId="180"/>
    <cellStyle name="Акт" xfId="181"/>
    <cellStyle name="АктМТСН" xfId="182"/>
    <cellStyle name="АктМТСН 10" xfId="183"/>
    <cellStyle name="АктМТСН 2" xfId="184"/>
    <cellStyle name="АктМТСН 3" xfId="185"/>
    <cellStyle name="АктМТСН 4" xfId="186"/>
    <cellStyle name="АктМТСН 5" xfId="187"/>
    <cellStyle name="АктМТСН 6" xfId="188"/>
    <cellStyle name="АктМТСН 7" xfId="189"/>
    <cellStyle name="АктМТСН 8" xfId="190"/>
    <cellStyle name="АктМТСН 9" xfId="191"/>
    <cellStyle name="Акцент1 10" xfId="192"/>
    <cellStyle name="Акцент1 2" xfId="193"/>
    <cellStyle name="Акцент1 3" xfId="194"/>
    <cellStyle name="Акцент1 4" xfId="195"/>
    <cellStyle name="Акцент1 5" xfId="196"/>
    <cellStyle name="Акцент1 6" xfId="197"/>
    <cellStyle name="Акцент1 7" xfId="198"/>
    <cellStyle name="Акцент1 8" xfId="199"/>
    <cellStyle name="Акцент1 9" xfId="200"/>
    <cellStyle name="Акцент2 10" xfId="201"/>
    <cellStyle name="Акцент2 2" xfId="202"/>
    <cellStyle name="Акцент2 3" xfId="203"/>
    <cellStyle name="Акцент2 4" xfId="204"/>
    <cellStyle name="Акцент2 5" xfId="205"/>
    <cellStyle name="Акцент2 6" xfId="206"/>
    <cellStyle name="Акцент2 7" xfId="207"/>
    <cellStyle name="Акцент2 8" xfId="208"/>
    <cellStyle name="Акцент2 9" xfId="209"/>
    <cellStyle name="Акцент3 10" xfId="210"/>
    <cellStyle name="Акцент3 2" xfId="211"/>
    <cellStyle name="Акцент3 3" xfId="212"/>
    <cellStyle name="Акцент3 4" xfId="213"/>
    <cellStyle name="Акцент3 5" xfId="214"/>
    <cellStyle name="Акцент3 6" xfId="215"/>
    <cellStyle name="Акцент3 7" xfId="216"/>
    <cellStyle name="Акцент3 8" xfId="217"/>
    <cellStyle name="Акцент3 9" xfId="218"/>
    <cellStyle name="Акцент4 10" xfId="219"/>
    <cellStyle name="Акцент4 2" xfId="220"/>
    <cellStyle name="Акцент4 3" xfId="221"/>
    <cellStyle name="Акцент4 4" xfId="222"/>
    <cellStyle name="Акцент4 5" xfId="223"/>
    <cellStyle name="Акцент4 6" xfId="224"/>
    <cellStyle name="Акцент4 7" xfId="225"/>
    <cellStyle name="Акцент4 8" xfId="226"/>
    <cellStyle name="Акцент4 9" xfId="227"/>
    <cellStyle name="Акцент5 10" xfId="228"/>
    <cellStyle name="Акцент5 2" xfId="229"/>
    <cellStyle name="Акцент5 3" xfId="230"/>
    <cellStyle name="Акцент5 4" xfId="231"/>
    <cellStyle name="Акцент5 5" xfId="232"/>
    <cellStyle name="Акцент5 6" xfId="233"/>
    <cellStyle name="Акцент5 7" xfId="234"/>
    <cellStyle name="Акцент5 8" xfId="235"/>
    <cellStyle name="Акцент5 9" xfId="236"/>
    <cellStyle name="Акцент6 10" xfId="237"/>
    <cellStyle name="Акцент6 2" xfId="238"/>
    <cellStyle name="Акцент6 3" xfId="239"/>
    <cellStyle name="Акцент6 4" xfId="240"/>
    <cellStyle name="Акцент6 5" xfId="241"/>
    <cellStyle name="Акцент6 6" xfId="242"/>
    <cellStyle name="Акцент6 7" xfId="243"/>
    <cellStyle name="Акцент6 8" xfId="244"/>
    <cellStyle name="Акцент6 9" xfId="245"/>
    <cellStyle name="Ввод  10" xfId="246"/>
    <cellStyle name="Ввод  2" xfId="247"/>
    <cellStyle name="Ввод  3" xfId="248"/>
    <cellStyle name="Ввод  4" xfId="249"/>
    <cellStyle name="Ввод  5" xfId="250"/>
    <cellStyle name="Ввод  6" xfId="251"/>
    <cellStyle name="Ввод  7" xfId="252"/>
    <cellStyle name="Ввод  8" xfId="253"/>
    <cellStyle name="Ввод  9" xfId="254"/>
    <cellStyle name="ВедРесурсов" xfId="255"/>
    <cellStyle name="ВедРесурсовАкт" xfId="256"/>
    <cellStyle name="Вывод 10" xfId="257"/>
    <cellStyle name="Вывод 2" xfId="258"/>
    <cellStyle name="Вывод 3" xfId="259"/>
    <cellStyle name="Вывод 4" xfId="260"/>
    <cellStyle name="Вывод 5" xfId="261"/>
    <cellStyle name="Вывод 6" xfId="262"/>
    <cellStyle name="Вывод 7" xfId="263"/>
    <cellStyle name="Вывод 8" xfId="264"/>
    <cellStyle name="Вывод 9" xfId="265"/>
    <cellStyle name="Вычисление 10" xfId="266"/>
    <cellStyle name="Вычисление 2" xfId="267"/>
    <cellStyle name="Вычисление 3" xfId="268"/>
    <cellStyle name="Вычисление 4" xfId="269"/>
    <cellStyle name="Вычисление 5" xfId="270"/>
    <cellStyle name="Вычисление 6" xfId="271"/>
    <cellStyle name="Вычисление 7" xfId="272"/>
    <cellStyle name="Вычисление 8" xfId="273"/>
    <cellStyle name="Вычисление 9" xfId="274"/>
    <cellStyle name="Денежный 2" xfId="275"/>
    <cellStyle name="Денежный 2 2" xfId="276"/>
    <cellStyle name="Денежный 3" xfId="277"/>
    <cellStyle name="Денежный 4" xfId="278"/>
    <cellStyle name="Денежный 4 2" xfId="279"/>
    <cellStyle name="Заголовок 1 10" xfId="280"/>
    <cellStyle name="Заголовок 1 2" xfId="281"/>
    <cellStyle name="Заголовок 1 3" xfId="282"/>
    <cellStyle name="Заголовок 1 4" xfId="283"/>
    <cellStyle name="Заголовок 1 5" xfId="284"/>
    <cellStyle name="Заголовок 1 6" xfId="285"/>
    <cellStyle name="Заголовок 1 7" xfId="286"/>
    <cellStyle name="Заголовок 1 8" xfId="287"/>
    <cellStyle name="Заголовок 1 9" xfId="288"/>
    <cellStyle name="Заголовок 2 10" xfId="289"/>
    <cellStyle name="Заголовок 2 2" xfId="290"/>
    <cellStyle name="Заголовок 2 3" xfId="291"/>
    <cellStyle name="Заголовок 2 4" xfId="292"/>
    <cellStyle name="Заголовок 2 5" xfId="293"/>
    <cellStyle name="Заголовок 2 6" xfId="294"/>
    <cellStyle name="Заголовок 2 7" xfId="295"/>
    <cellStyle name="Заголовок 2 8" xfId="296"/>
    <cellStyle name="Заголовок 2 9" xfId="297"/>
    <cellStyle name="Заголовок 3 10" xfId="298"/>
    <cellStyle name="Заголовок 3 2" xfId="299"/>
    <cellStyle name="Заголовок 3 3" xfId="300"/>
    <cellStyle name="Заголовок 3 4" xfId="301"/>
    <cellStyle name="Заголовок 3 5" xfId="302"/>
    <cellStyle name="Заголовок 3 6" xfId="303"/>
    <cellStyle name="Заголовок 3 7" xfId="304"/>
    <cellStyle name="Заголовок 3 8" xfId="305"/>
    <cellStyle name="Заголовок 3 9" xfId="306"/>
    <cellStyle name="Заголовок 4 10" xfId="307"/>
    <cellStyle name="Заголовок 4 2" xfId="308"/>
    <cellStyle name="Заголовок 4 3" xfId="309"/>
    <cellStyle name="Заголовок 4 4" xfId="310"/>
    <cellStyle name="Заголовок 4 5" xfId="311"/>
    <cellStyle name="Заголовок 4 6" xfId="312"/>
    <cellStyle name="Заголовок 4 7" xfId="313"/>
    <cellStyle name="Заголовок 4 8" xfId="314"/>
    <cellStyle name="Заголовок 4 9" xfId="315"/>
    <cellStyle name="Итог 10" xfId="316"/>
    <cellStyle name="Итог 2" xfId="317"/>
    <cellStyle name="Итог 3" xfId="318"/>
    <cellStyle name="Итог 4" xfId="319"/>
    <cellStyle name="Итог 5" xfId="320"/>
    <cellStyle name="Итог 6" xfId="321"/>
    <cellStyle name="Итог 7" xfId="322"/>
    <cellStyle name="Итог 8" xfId="323"/>
    <cellStyle name="Итог 9" xfId="324"/>
    <cellStyle name="Итоги" xfId="325"/>
    <cellStyle name="ИтогоАктБазЦ" xfId="326"/>
    <cellStyle name="ИтогоАктБИМ" xfId="327"/>
    <cellStyle name="ИтогоАктБИМ 10" xfId="328"/>
    <cellStyle name="ИтогоАктБИМ 2" xfId="329"/>
    <cellStyle name="ИтогоАктБИМ 3" xfId="330"/>
    <cellStyle name="ИтогоАктБИМ 4" xfId="331"/>
    <cellStyle name="ИтогоАктБИМ 5" xfId="332"/>
    <cellStyle name="ИтогоАктБИМ 6" xfId="333"/>
    <cellStyle name="ИтогоАктБИМ 7" xfId="334"/>
    <cellStyle name="ИтогоАктБИМ 8" xfId="335"/>
    <cellStyle name="ИтогоАктБИМ 9" xfId="336"/>
    <cellStyle name="ИтогоАктРесМет" xfId="337"/>
    <cellStyle name="ИтогоАктРесМет 10" xfId="338"/>
    <cellStyle name="ИтогоАктРесМет 2" xfId="339"/>
    <cellStyle name="ИтогоАктРесМет 3" xfId="340"/>
    <cellStyle name="ИтогоАктРесМет 4" xfId="341"/>
    <cellStyle name="ИтогоАктРесМет 5" xfId="342"/>
    <cellStyle name="ИтогоАктРесМет 6" xfId="343"/>
    <cellStyle name="ИтогоАктРесМет 7" xfId="344"/>
    <cellStyle name="ИтогоАктРесМет 8" xfId="345"/>
    <cellStyle name="ИтогоАктРесМет 9" xfId="346"/>
    <cellStyle name="ИтогоБазЦ" xfId="347"/>
    <cellStyle name="ИтогоБИМ" xfId="348"/>
    <cellStyle name="ИтогоБИМ 10" xfId="349"/>
    <cellStyle name="ИтогоБИМ 2" xfId="350"/>
    <cellStyle name="ИтогоБИМ 3" xfId="351"/>
    <cellStyle name="ИтогоБИМ 4" xfId="352"/>
    <cellStyle name="ИтогоБИМ 5" xfId="353"/>
    <cellStyle name="ИтогоБИМ 6" xfId="354"/>
    <cellStyle name="ИтогоБИМ 7" xfId="355"/>
    <cellStyle name="ИтогоБИМ 8" xfId="356"/>
    <cellStyle name="ИтогоБИМ 9" xfId="357"/>
    <cellStyle name="ИтогоРесМет" xfId="358"/>
    <cellStyle name="ИтогоРесМет 10" xfId="359"/>
    <cellStyle name="ИтогоРесМет 2" xfId="360"/>
    <cellStyle name="ИтогоРесМет 3" xfId="361"/>
    <cellStyle name="ИтогоРесМет 4" xfId="362"/>
    <cellStyle name="ИтогоРесМет 5" xfId="363"/>
    <cellStyle name="ИтогоРесМет 6" xfId="364"/>
    <cellStyle name="ИтогоРесМет 7" xfId="365"/>
    <cellStyle name="ИтогоРесМет 8" xfId="366"/>
    <cellStyle name="ИтогоРесМет 9" xfId="367"/>
    <cellStyle name="Контрольная ячейка 10" xfId="368"/>
    <cellStyle name="Контрольная ячейка 2" xfId="369"/>
    <cellStyle name="Контрольная ячейка 3" xfId="370"/>
    <cellStyle name="Контрольная ячейка 4" xfId="371"/>
    <cellStyle name="Контрольная ячейка 5" xfId="372"/>
    <cellStyle name="Контрольная ячейка 6" xfId="373"/>
    <cellStyle name="Контрольная ячейка 7" xfId="374"/>
    <cellStyle name="Контрольная ячейка 8" xfId="375"/>
    <cellStyle name="Контрольная ячейка 9" xfId="376"/>
    <cellStyle name="ЛокСмета" xfId="377"/>
    <cellStyle name="ЛокСмМТСН" xfId="378"/>
    <cellStyle name="ЛокСмМТСН 10" xfId="379"/>
    <cellStyle name="ЛокСмМТСН 2" xfId="380"/>
    <cellStyle name="ЛокСмМТСН 3" xfId="381"/>
    <cellStyle name="ЛокСмМТСН 4" xfId="382"/>
    <cellStyle name="ЛокСмМТСН 5" xfId="383"/>
    <cellStyle name="ЛокСмМТСН 6" xfId="384"/>
    <cellStyle name="ЛокСмМТСН 7" xfId="385"/>
    <cellStyle name="ЛокСмМТСН 8" xfId="386"/>
    <cellStyle name="ЛокСмМТСН 9" xfId="387"/>
    <cellStyle name="М29" xfId="388"/>
    <cellStyle name="М29 10" xfId="389"/>
    <cellStyle name="М29 2" xfId="390"/>
    <cellStyle name="М29 3" xfId="391"/>
    <cellStyle name="М29 4" xfId="392"/>
    <cellStyle name="М29 5" xfId="393"/>
    <cellStyle name="М29 6" xfId="394"/>
    <cellStyle name="М29 7" xfId="395"/>
    <cellStyle name="М29 8" xfId="396"/>
    <cellStyle name="М29 9" xfId="397"/>
    <cellStyle name="Название 10" xfId="398"/>
    <cellStyle name="Название 2" xfId="399"/>
    <cellStyle name="Название 3" xfId="400"/>
    <cellStyle name="Название 4" xfId="401"/>
    <cellStyle name="Название 5" xfId="402"/>
    <cellStyle name="Название 6" xfId="403"/>
    <cellStyle name="Название 7" xfId="404"/>
    <cellStyle name="Название 8" xfId="405"/>
    <cellStyle name="Название 9" xfId="406"/>
    <cellStyle name="Нейтральный 10" xfId="407"/>
    <cellStyle name="Нейтральный 2" xfId="408"/>
    <cellStyle name="Нейтральный 3" xfId="409"/>
    <cellStyle name="Нейтральный 4" xfId="410"/>
    <cellStyle name="Нейтральный 5" xfId="411"/>
    <cellStyle name="Нейтральный 6" xfId="412"/>
    <cellStyle name="Нейтральный 7" xfId="413"/>
    <cellStyle name="Нейтральный 8" xfId="414"/>
    <cellStyle name="Нейтральный 9" xfId="415"/>
    <cellStyle name="ОбСмета" xfId="416"/>
    <cellStyle name="ОбСмета 10" xfId="417"/>
    <cellStyle name="ОбСмета 2" xfId="418"/>
    <cellStyle name="ОбСмета 3" xfId="419"/>
    <cellStyle name="ОбСмета 4" xfId="420"/>
    <cellStyle name="ОбСмета 5" xfId="421"/>
    <cellStyle name="ОбСмета 6" xfId="422"/>
    <cellStyle name="ОбСмета 7" xfId="423"/>
    <cellStyle name="ОбСмета 8" xfId="424"/>
    <cellStyle name="ОбСмета 9" xfId="425"/>
    <cellStyle name="Обычный" xfId="0" builtinId="0"/>
    <cellStyle name="Обычный 10" xfId="426"/>
    <cellStyle name="Обычный 10 2" xfId="427"/>
    <cellStyle name="Обычный 100" xfId="428"/>
    <cellStyle name="Обычный 11" xfId="429"/>
    <cellStyle name="Обычный 11 2" xfId="4"/>
    <cellStyle name="Обычный 11 3" xfId="430"/>
    <cellStyle name="Обычный 11 3 2" xfId="431"/>
    <cellStyle name="Обычный 12" xfId="432"/>
    <cellStyle name="Обычный 12 2 3" xfId="433"/>
    <cellStyle name="Обычный 13" xfId="434"/>
    <cellStyle name="Обычный 14" xfId="435"/>
    <cellStyle name="Обычный 140 3" xfId="436"/>
    <cellStyle name="Обычный 15" xfId="437"/>
    <cellStyle name="Обычный 15 2" xfId="438"/>
    <cellStyle name="Обычный 16" xfId="439"/>
    <cellStyle name="Обычный 16 2" xfId="440"/>
    <cellStyle name="Обычный 17" xfId="441"/>
    <cellStyle name="Обычный 17 2" xfId="442"/>
    <cellStyle name="Обычный 18" xfId="443"/>
    <cellStyle name="Обычный 2" xfId="444"/>
    <cellStyle name="Обычный 2 2" xfId="2"/>
    <cellStyle name="Обычный 2 2 2" xfId="445"/>
    <cellStyle name="Обычный 2 2 2 2" xfId="446"/>
    <cellStyle name="Обычный 2 2 3" xfId="447"/>
    <cellStyle name="Обычный 2 2 4" xfId="448"/>
    <cellStyle name="Обычный 2 3" xfId="449"/>
    <cellStyle name="Обычный 2 3 2" xfId="450"/>
    <cellStyle name="Обычный 2 3 2 2" xfId="451"/>
    <cellStyle name="Обычный 2 4" xfId="452"/>
    <cellStyle name="Обычный 2 5" xfId="453"/>
    <cellStyle name="Обычный 2 6" xfId="454"/>
    <cellStyle name="Обычный 25 2" xfId="455"/>
    <cellStyle name="Обычный 3" xfId="1"/>
    <cellStyle name="Обычный 3 10" xfId="456"/>
    <cellStyle name="Обычный 3 2" xfId="457"/>
    <cellStyle name="Обычный 3 2 2" xfId="458"/>
    <cellStyle name="Обычный 3 3" xfId="459"/>
    <cellStyle name="Обычный 3 3 2" xfId="460"/>
    <cellStyle name="Обычный 3 3 3" xfId="461"/>
    <cellStyle name="Обычный 3 4" xfId="462"/>
    <cellStyle name="Обычный 3 4 2" xfId="463"/>
    <cellStyle name="Обычный 3 5" xfId="464"/>
    <cellStyle name="Обычный 3 5 2" xfId="465"/>
    <cellStyle name="Обычный 3 6" xfId="466"/>
    <cellStyle name="Обычный 4" xfId="467"/>
    <cellStyle name="Обычный 4 2" xfId="468"/>
    <cellStyle name="Обычный 4 3" xfId="469"/>
    <cellStyle name="Обычный 4 4" xfId="470"/>
    <cellStyle name="Обычный 4_ПРОЕКТНАЯ (11.01.13)" xfId="471"/>
    <cellStyle name="Обычный 5" xfId="472"/>
    <cellStyle name="Обычный 5 2" xfId="473"/>
    <cellStyle name="Обычный 5 3" xfId="474"/>
    <cellStyle name="Обычный 6" xfId="475"/>
    <cellStyle name="Обычный 7" xfId="476"/>
    <cellStyle name="Обычный 8" xfId="477"/>
    <cellStyle name="Обычный 9" xfId="478"/>
    <cellStyle name="Обычный 9 2" xfId="479"/>
    <cellStyle name="Обычный 9 2 2" xfId="480"/>
    <cellStyle name="Обычный 9 2 2 2" xfId="481"/>
    <cellStyle name="Обычный 9 2 3" xfId="482"/>
    <cellStyle name="Параметр" xfId="483"/>
    <cellStyle name="ПеременныеСметы" xfId="484"/>
    <cellStyle name="ПИР" xfId="485"/>
    <cellStyle name="Плохой 10" xfId="486"/>
    <cellStyle name="Плохой 2" xfId="487"/>
    <cellStyle name="Плохой 3" xfId="488"/>
    <cellStyle name="Плохой 4" xfId="489"/>
    <cellStyle name="Плохой 5" xfId="490"/>
    <cellStyle name="Плохой 6" xfId="491"/>
    <cellStyle name="Плохой 7" xfId="492"/>
    <cellStyle name="Плохой 8" xfId="493"/>
    <cellStyle name="Плохой 9" xfId="494"/>
    <cellStyle name="Пояснение 10" xfId="495"/>
    <cellStyle name="Пояснение 2" xfId="496"/>
    <cellStyle name="Пояснение 3" xfId="497"/>
    <cellStyle name="Пояснение 4" xfId="498"/>
    <cellStyle name="Пояснение 5" xfId="499"/>
    <cellStyle name="Пояснение 6" xfId="500"/>
    <cellStyle name="Пояснение 7" xfId="501"/>
    <cellStyle name="Пояснение 8" xfId="502"/>
    <cellStyle name="Пояснение 9" xfId="503"/>
    <cellStyle name="Примечание 10" xfId="504"/>
    <cellStyle name="Примечание 2" xfId="505"/>
    <cellStyle name="Примечание 3" xfId="506"/>
    <cellStyle name="Примечание 4" xfId="507"/>
    <cellStyle name="Примечание 5" xfId="508"/>
    <cellStyle name="Примечание 6" xfId="509"/>
    <cellStyle name="Примечание 7" xfId="510"/>
    <cellStyle name="Примечание 8" xfId="511"/>
    <cellStyle name="Примечание 9" xfId="512"/>
    <cellStyle name="Процентный 2" xfId="513"/>
    <cellStyle name="Процентный 3" xfId="514"/>
    <cellStyle name="Процентный 4" xfId="515"/>
    <cellStyle name="Процентный 5" xfId="516"/>
    <cellStyle name="Процентный 5 2" xfId="517"/>
    <cellStyle name="Процентный 6" xfId="518"/>
    <cellStyle name="Процентный 6 2" xfId="519"/>
    <cellStyle name="Процентный 7" xfId="520"/>
    <cellStyle name="РесСмета" xfId="521"/>
    <cellStyle name="СводкаСтоимРаб" xfId="522"/>
    <cellStyle name="СводРасч" xfId="523"/>
    <cellStyle name="СводРасч 10" xfId="524"/>
    <cellStyle name="СводРасч 2" xfId="525"/>
    <cellStyle name="СводРасч 3" xfId="526"/>
    <cellStyle name="СводРасч 4" xfId="527"/>
    <cellStyle name="СводРасч 5" xfId="528"/>
    <cellStyle name="СводРасч 6" xfId="529"/>
    <cellStyle name="СводРасч 7" xfId="530"/>
    <cellStyle name="СводРасч 8" xfId="531"/>
    <cellStyle name="СводРасч 9" xfId="532"/>
    <cellStyle name="Связанная ячейка 10" xfId="533"/>
    <cellStyle name="Связанная ячейка 2" xfId="534"/>
    <cellStyle name="Связанная ячейка 3" xfId="535"/>
    <cellStyle name="Связанная ячейка 4" xfId="536"/>
    <cellStyle name="Связанная ячейка 5" xfId="537"/>
    <cellStyle name="Связанная ячейка 6" xfId="538"/>
    <cellStyle name="Связанная ячейка 7" xfId="539"/>
    <cellStyle name="Связанная ячейка 8" xfId="540"/>
    <cellStyle name="Связанная ячейка 9" xfId="541"/>
    <cellStyle name="Стиль 1" xfId="542"/>
    <cellStyle name="Стиль 1 2" xfId="543"/>
    <cellStyle name="Текст предупреждения 10" xfId="544"/>
    <cellStyle name="Текст предупреждения 2" xfId="545"/>
    <cellStyle name="Текст предупреждения 3" xfId="546"/>
    <cellStyle name="Текст предупреждения 4" xfId="547"/>
    <cellStyle name="Текст предупреждения 5" xfId="548"/>
    <cellStyle name="Текст предупреждения 6" xfId="549"/>
    <cellStyle name="Текст предупреждения 7" xfId="550"/>
    <cellStyle name="Текст предупреждения 8" xfId="551"/>
    <cellStyle name="Текст предупреждения 9" xfId="552"/>
    <cellStyle name="Титул" xfId="553"/>
    <cellStyle name="Тысячи [0]" xfId="554"/>
    <cellStyle name="Финансовый 2" xfId="3"/>
    <cellStyle name="Финансовый 2 2" xfId="555"/>
    <cellStyle name="Финансовый 2 3" xfId="556"/>
    <cellStyle name="Финансовый 3" xfId="557"/>
    <cellStyle name="Финансовый 3 2" xfId="558"/>
    <cellStyle name="Финансовый 4" xfId="559"/>
    <cellStyle name="Финансовый 4 2" xfId="560"/>
    <cellStyle name="Финансовый 5" xfId="561"/>
    <cellStyle name="Финансовый 5 2" xfId="562"/>
    <cellStyle name="Финансовый 6" xfId="563"/>
    <cellStyle name="Хвост" xfId="564"/>
    <cellStyle name="Хороший 10" xfId="565"/>
    <cellStyle name="Хороший 2" xfId="566"/>
    <cellStyle name="Хороший 3" xfId="567"/>
    <cellStyle name="Хороший 4" xfId="568"/>
    <cellStyle name="Хороший 5" xfId="569"/>
    <cellStyle name="Хороший 6" xfId="570"/>
    <cellStyle name="Хороший 7" xfId="571"/>
    <cellStyle name="Хороший 8" xfId="572"/>
    <cellStyle name="Хороший 9" xfId="573"/>
    <cellStyle name="Экспертиза" xfId="57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de00fs01.zde.loc\UserProfile$\&#1056;&#1072;&#1089;&#1095;&#1077;&#1090;%20&#1055;&#1054;_&#1055;&#1048;&#1056;\&#1057;&#1074;&#1077;&#1078;&#1080;&#1081;_&#1055;&#1048;&#1056;_&#1055;&#1054;\&#1040;&#1043;&#1043;_%20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BelikAI\AppData\Local\Temp\7zO49DB.tmp\&#1050;&#1072;&#1083;&#1100;&#1082;_&#1074;%20&#1056;&#1069;&#1057;_2017%20&#8212;%20&#1082;&#1086;&#1087;&#1080;&#1103;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AT\&#1041;&#1091;&#1092;&#1077;&#1088;&#1054;&#1073;&#1084;&#1077;&#1085;&#1072;\&#1041;&#1088;&#1055;&#1077;&#1089;&#1090;&#1088;&#1080;&#1082;&#1086;&#1074;\&#1054;&#1090;%20&#1059;&#1096;&#1082;&#1072;&#1083;&#1086;&#1074;&#1072;%20&#1076;&#1083;&#1103;%20&#1055;&#1077;&#1089;&#1090;&#1088;&#1080;&#1082;&#1086;&#1074;&#1072;\&#1057;&#1055;&#1073;-&#1041;&#1091;&#1089;&#1083;&#1086;&#1074;&#1089;&#1082;&#1072;&#1103;\&#1055;&#1048;&#1056;\&#1050;&#1069;&#1041;\&#1057;&#1074;&#1077;&#1088;&#1076;&#1083;&#1086;&#1074;&#1089;&#1082;&#1072;&#1103;%20&#1078;.&#1076;\&#1050;&#1069;&#1041;-2\&#1044;&#1086;&#1087;&#1086;&#1083;&#1085;&#1077;&#1085;&#1080;&#1077;\&#1044;&#1086;&#1087;&#1086;&#1083;&#1085;&#1077;&#1085;&#1080;&#1077;%20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Дог_деньги"/>
      <sheetName val="Задание В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</sheetNames>
    <sheetDataSet>
      <sheetData sheetId="0">
        <row r="6">
          <cell r="B6">
            <v>19.2</v>
          </cell>
        </row>
        <row r="10">
          <cell r="B10">
            <v>97</v>
          </cell>
        </row>
        <row r="11">
          <cell r="B11">
            <v>45</v>
          </cell>
        </row>
        <row r="12">
          <cell r="B12">
            <v>52</v>
          </cell>
        </row>
        <row r="17">
          <cell r="B17">
            <v>1.3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35</v>
          </cell>
        </row>
        <row r="23">
          <cell r="B23">
            <v>3</v>
          </cell>
        </row>
        <row r="24">
          <cell r="B24">
            <v>81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Калькулятор"/>
      <sheetName val="Списки"/>
      <sheetName val="Кальк_в РЭС_2017 — копия"/>
    </sheetNames>
    <sheetDataSet>
      <sheetData sheetId="0"/>
      <sheetData sheetId="1">
        <row r="2">
          <cell r="A2" t="str">
            <v>АИИС КУЭ ОРЭ</v>
          </cell>
          <cell r="B2" t="str">
            <v>НСиР (не последняя миля)</v>
          </cell>
          <cell r="C2" t="str">
            <v>Белгородэнерго</v>
          </cell>
        </row>
        <row r="3">
          <cell r="A3" t="str">
            <v>АИИС КУЭ РРЭ</v>
          </cell>
          <cell r="B3" t="str">
            <v>НСиР (последняя миля)</v>
          </cell>
          <cell r="C3" t="str">
            <v>Брянскэнерго</v>
          </cell>
        </row>
        <row r="4">
          <cell r="A4" t="str">
            <v>ВЛЭП 0,4 кВ (НН)</v>
          </cell>
          <cell r="B4" t="str">
            <v>ТПиР</v>
          </cell>
          <cell r="C4" t="str">
            <v>Воронежэнерго</v>
          </cell>
        </row>
        <row r="5">
          <cell r="A5" t="str">
            <v>ВЛЭП 110-220 кВ (ВН)</v>
          </cell>
          <cell r="C5" t="str">
            <v>Костромаэнерго</v>
          </cell>
        </row>
        <row r="6">
          <cell r="A6" t="str">
            <v>ВЛЭП 1-20 кВ (СН2)</v>
          </cell>
          <cell r="C6" t="str">
            <v>Курскэнерго</v>
          </cell>
        </row>
        <row r="7">
          <cell r="A7" t="str">
            <v>ВЛЭП 35 кВ (СН1)</v>
          </cell>
          <cell r="C7" t="str">
            <v>Липецкэнерго</v>
          </cell>
        </row>
        <row r="8">
          <cell r="A8" t="str">
            <v>КЛЭП 110 кВ (ВН)</v>
          </cell>
          <cell r="C8" t="str">
            <v>Орелэнерго</v>
          </cell>
        </row>
        <row r="9">
          <cell r="A9" t="str">
            <v>КЛЭП 20-35 кВ (СН1)</v>
          </cell>
          <cell r="C9" t="str">
            <v>Смоленскэнерго</v>
          </cell>
        </row>
        <row r="10">
          <cell r="A10" t="str">
            <v>КЛЭП 3-10 кВ (СН2)</v>
          </cell>
          <cell r="C10" t="str">
            <v>Тамбовэнерго</v>
          </cell>
        </row>
        <row r="11">
          <cell r="A11" t="str">
            <v>КЛЭП до 1 кВ (НН)</v>
          </cell>
          <cell r="C11" t="str">
            <v>Тверьэнерго</v>
          </cell>
        </row>
        <row r="12">
          <cell r="A12" t="str">
            <v>РП, ТП 110 кВ (ВН)</v>
          </cell>
          <cell r="C12" t="str">
            <v>Ярэнерго</v>
          </cell>
        </row>
        <row r="13">
          <cell r="A13" t="str">
            <v>РП, ТП 35 кВ (СН1)</v>
          </cell>
        </row>
        <row r="14">
          <cell r="A14" t="str">
            <v>РП, ТП 6/10-0,4 (СН2)</v>
          </cell>
        </row>
      </sheetData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Лист опроса"/>
      <sheetName val="Ст_ком Тракт"/>
      <sheetName val="Шаблон"/>
      <sheetName val="Дог_рас"/>
      <sheetName val="Шаблон_ДЦ_АПК (2)"/>
      <sheetName val="Тех.решения"/>
      <sheetName val="Нормали РЦ для 1 ПК"/>
      <sheetName val="Нормали РЦ для 1 ПК (2)"/>
      <sheetName val="Нормали РЦ для 1 ПК (3)"/>
    </sheetNames>
    <sheetDataSet>
      <sheetData sheetId="0"/>
      <sheetData sheetId="1"/>
      <sheetData sheetId="2"/>
      <sheetData sheetId="3">
        <row r="44">
          <cell r="E44" t="str">
            <v>0,76319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view="pageBreakPreview" zoomScaleSheetLayoutView="100" workbookViewId="0">
      <selection activeCell="A3" sqref="A3:G3"/>
    </sheetView>
  </sheetViews>
  <sheetFormatPr defaultColWidth="9.140625" defaultRowHeight="12.75"/>
  <cols>
    <col min="1" max="1" width="4.28515625" style="1" customWidth="1"/>
    <col min="2" max="2" width="34.28515625" style="1" customWidth="1"/>
    <col min="3" max="3" width="27.85546875" style="1" customWidth="1"/>
    <col min="4" max="4" width="8.5703125" style="1" customWidth="1"/>
    <col min="5" max="5" width="16.140625" style="1" customWidth="1"/>
    <col min="6" max="6" width="16.42578125" style="1" customWidth="1"/>
    <col min="7" max="7" width="16.140625" style="1" customWidth="1"/>
    <col min="8" max="8" width="13.42578125" style="1" customWidth="1"/>
    <col min="9" max="9" width="9.140625" style="1" customWidth="1"/>
    <col min="10" max="10" width="11.85546875" style="1" customWidth="1"/>
    <col min="11" max="16384" width="9.140625" style="1"/>
  </cols>
  <sheetData>
    <row r="1" spans="1:10" ht="76.5" customHeight="1">
      <c r="E1" s="58" t="s">
        <v>0</v>
      </c>
      <c r="F1" s="58"/>
      <c r="G1" s="58"/>
    </row>
    <row r="2" spans="1:10">
      <c r="E2" s="2"/>
      <c r="F2" s="2"/>
      <c r="G2" s="2"/>
    </row>
    <row r="3" spans="1:10" s="3" customFormat="1" ht="15.75">
      <c r="A3" s="59" t="s">
        <v>1</v>
      </c>
      <c r="B3" s="59"/>
      <c r="C3" s="59"/>
      <c r="D3" s="59"/>
      <c r="E3" s="59"/>
      <c r="F3" s="59"/>
      <c r="G3" s="59"/>
    </row>
    <row r="4" spans="1:10" s="3" customFormat="1" ht="15.75">
      <c r="A4" s="4"/>
      <c r="B4" s="60" t="s">
        <v>2</v>
      </c>
      <c r="C4" s="60"/>
      <c r="D4" s="60"/>
      <c r="E4" s="60"/>
      <c r="F4" s="60"/>
      <c r="G4" s="60"/>
    </row>
    <row r="5" spans="1:10" s="3" customFormat="1" ht="15.75">
      <c r="A5" s="4"/>
      <c r="B5" s="4"/>
      <c r="C5" s="4"/>
      <c r="D5" s="4"/>
      <c r="E5" s="4"/>
      <c r="F5" s="4"/>
      <c r="G5" s="4"/>
    </row>
    <row r="6" spans="1:10" s="5" customFormat="1" ht="50.1" customHeight="1">
      <c r="A6" s="54" t="s">
        <v>3</v>
      </c>
      <c r="B6" s="54"/>
      <c r="C6" s="54"/>
      <c r="D6" s="55" t="s">
        <v>28</v>
      </c>
      <c r="E6" s="55"/>
      <c r="F6" s="55"/>
      <c r="G6" s="55"/>
    </row>
    <row r="7" spans="1:10" s="5" customFormat="1" ht="50.1" customHeight="1">
      <c r="A7" s="54" t="s">
        <v>4</v>
      </c>
      <c r="B7" s="54"/>
      <c r="C7" s="54"/>
      <c r="D7" s="55" t="s">
        <v>5</v>
      </c>
      <c r="E7" s="55"/>
      <c r="F7" s="55"/>
      <c r="G7" s="55"/>
    </row>
    <row r="8" spans="1:10" s="5" customFormat="1" ht="50.1" customHeight="1">
      <c r="A8" s="54" t="s">
        <v>6</v>
      </c>
      <c r="B8" s="54"/>
      <c r="C8" s="54"/>
      <c r="D8" s="55" t="s">
        <v>7</v>
      </c>
      <c r="E8" s="55"/>
      <c r="F8" s="55"/>
      <c r="G8" s="55"/>
    </row>
    <row r="9" spans="1:10" s="3" customFormat="1" ht="15.75" customHeight="1">
      <c r="A9" s="56" t="s">
        <v>8</v>
      </c>
      <c r="B9" s="56" t="s">
        <v>9</v>
      </c>
      <c r="C9" s="56" t="s">
        <v>10</v>
      </c>
      <c r="D9" s="56" t="s">
        <v>11</v>
      </c>
      <c r="E9" s="57" t="s">
        <v>12</v>
      </c>
      <c r="F9" s="57"/>
      <c r="G9" s="57"/>
    </row>
    <row r="10" spans="1:10" s="3" customFormat="1" ht="91.5" customHeight="1">
      <c r="A10" s="56"/>
      <c r="B10" s="56"/>
      <c r="C10" s="56"/>
      <c r="D10" s="56"/>
      <c r="E10" s="6" t="s">
        <v>13</v>
      </c>
      <c r="F10" s="7" t="s">
        <v>14</v>
      </c>
      <c r="G10" s="7" t="s">
        <v>15</v>
      </c>
    </row>
    <row r="11" spans="1:10" s="3" customFormat="1" ht="15.75">
      <c r="A11" s="7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</row>
    <row r="12" spans="1:10" s="11" customFormat="1" ht="53.25" customHeight="1">
      <c r="A12" s="8">
        <v>1</v>
      </c>
      <c r="B12" s="9" t="s">
        <v>16</v>
      </c>
      <c r="C12" s="52" t="s">
        <v>29</v>
      </c>
      <c r="D12" s="8">
        <v>1</v>
      </c>
      <c r="E12" s="10">
        <v>538800</v>
      </c>
      <c r="F12" s="10"/>
      <c r="G12" s="10">
        <f>E12+F12</f>
        <v>538800</v>
      </c>
      <c r="J12" s="12"/>
    </row>
    <row r="13" spans="1:10" s="11" customFormat="1" ht="47.25" hidden="1" customHeight="1">
      <c r="A13" s="13">
        <v>2</v>
      </c>
      <c r="B13" s="14" t="s">
        <v>16</v>
      </c>
      <c r="C13" s="52"/>
      <c r="D13" s="8">
        <v>2</v>
      </c>
      <c r="E13" s="15"/>
      <c r="F13" s="15"/>
      <c r="G13" s="10">
        <f t="shared" ref="G13:G17" si="0">E13+F13</f>
        <v>0</v>
      </c>
      <c r="J13" s="12"/>
    </row>
    <row r="14" spans="1:10" s="20" customFormat="1" ht="47.25" hidden="1" customHeight="1">
      <c r="A14" s="16">
        <v>2</v>
      </c>
      <c r="B14" s="17" t="s">
        <v>17</v>
      </c>
      <c r="C14" s="52"/>
      <c r="D14" s="18">
        <v>2</v>
      </c>
      <c r="E14" s="19"/>
      <c r="F14" s="19"/>
      <c r="G14" s="10">
        <f t="shared" si="0"/>
        <v>0</v>
      </c>
      <c r="J14" s="21"/>
    </row>
    <row r="15" spans="1:10" s="11" customFormat="1" ht="53.25" customHeight="1">
      <c r="A15" s="8">
        <v>3</v>
      </c>
      <c r="B15" s="9" t="s">
        <v>18</v>
      </c>
      <c r="C15" s="52"/>
      <c r="D15" s="8">
        <v>3</v>
      </c>
      <c r="E15" s="10"/>
      <c r="F15" s="10">
        <v>80624</v>
      </c>
      <c r="G15" s="10">
        <f t="shared" si="0"/>
        <v>80624</v>
      </c>
      <c r="J15" s="12"/>
    </row>
    <row r="16" spans="1:10" s="22" customFormat="1" ht="54" customHeight="1">
      <c r="A16" s="8">
        <v>4</v>
      </c>
      <c r="B16" s="9" t="s">
        <v>19</v>
      </c>
      <c r="C16" s="52"/>
      <c r="D16" s="8">
        <v>4</v>
      </c>
      <c r="E16" s="10"/>
      <c r="F16" s="10">
        <v>544033</v>
      </c>
      <c r="G16" s="10">
        <f t="shared" si="0"/>
        <v>544033</v>
      </c>
    </row>
    <row r="17" spans="1:10" s="22" customFormat="1" ht="34.5" customHeight="1">
      <c r="A17" s="8">
        <v>5</v>
      </c>
      <c r="B17" s="9" t="s">
        <v>20</v>
      </c>
      <c r="C17" s="52"/>
      <c r="D17" s="8">
        <v>5</v>
      </c>
      <c r="E17" s="10"/>
      <c r="F17" s="10">
        <v>46543</v>
      </c>
      <c r="G17" s="10">
        <f t="shared" si="0"/>
        <v>46543</v>
      </c>
      <c r="J17" s="23"/>
    </row>
    <row r="18" spans="1:10" s="3" customFormat="1" ht="15.75" customHeight="1">
      <c r="A18" s="53" t="s">
        <v>21</v>
      </c>
      <c r="B18" s="53"/>
      <c r="C18" s="24"/>
      <c r="D18" s="24"/>
      <c r="E18" s="25">
        <f>SUM(E12:E17)</f>
        <v>538800</v>
      </c>
      <c r="F18" s="26">
        <f>SUM(F12:F17)</f>
        <v>671200</v>
      </c>
      <c r="G18" s="26">
        <f>SUM(G12:G17)</f>
        <v>1210000</v>
      </c>
      <c r="H18" s="27"/>
    </row>
    <row r="19" spans="1:10" s="3" customFormat="1" ht="15.75">
      <c r="A19" s="28"/>
      <c r="B19" s="28"/>
      <c r="C19" s="29"/>
      <c r="D19" s="29"/>
      <c r="E19" s="30"/>
      <c r="F19" s="30"/>
      <c r="G19" s="31"/>
    </row>
    <row r="20" spans="1:10" s="11" customFormat="1" ht="31.5" customHeight="1">
      <c r="A20" s="49" t="s">
        <v>22</v>
      </c>
      <c r="B20" s="49"/>
      <c r="C20" s="45">
        <f>G18</f>
        <v>1210000</v>
      </c>
      <c r="D20" s="48" t="s">
        <v>30</v>
      </c>
      <c r="E20" s="48"/>
      <c r="F20" s="43"/>
      <c r="G20" s="43"/>
      <c r="H20" s="32"/>
    </row>
    <row r="21" spans="1:10" s="11" customFormat="1" ht="15.75">
      <c r="A21" s="33"/>
      <c r="B21" s="33"/>
      <c r="C21" s="34"/>
      <c r="D21" s="34"/>
      <c r="E21" s="34"/>
      <c r="F21" s="34"/>
      <c r="G21" s="34"/>
    </row>
    <row r="22" spans="1:10" s="11" customFormat="1" ht="26.25" customHeight="1">
      <c r="A22" s="49" t="s">
        <v>23</v>
      </c>
      <c r="B22" s="49"/>
      <c r="C22" s="44"/>
      <c r="D22" s="34"/>
      <c r="E22" s="34"/>
      <c r="F22" s="34"/>
      <c r="G22" s="34"/>
    </row>
    <row r="23" spans="1:10" s="11" customFormat="1" ht="15.75" customHeight="1">
      <c r="A23" s="49" t="s">
        <v>24</v>
      </c>
      <c r="B23" s="49"/>
      <c r="C23" s="34"/>
      <c r="D23" s="34"/>
      <c r="E23" s="34"/>
      <c r="F23" s="34"/>
      <c r="G23" s="34"/>
    </row>
    <row r="24" spans="1:10" s="11" customFormat="1" ht="30.75" customHeight="1">
      <c r="A24" s="49" t="s">
        <v>25</v>
      </c>
      <c r="B24" s="49"/>
      <c r="C24" s="44"/>
      <c r="D24" s="34"/>
      <c r="E24" s="34"/>
      <c r="F24" s="34"/>
      <c r="G24" s="34"/>
    </row>
    <row r="25" spans="1:10" s="3" customFormat="1" ht="15.75">
      <c r="A25" s="35"/>
      <c r="B25" s="35"/>
      <c r="C25" s="35"/>
      <c r="D25" s="35"/>
      <c r="E25" s="35"/>
      <c r="F25" s="35"/>
      <c r="G25" s="35"/>
    </row>
    <row r="26" spans="1:10" s="3" customFormat="1" ht="15.75">
      <c r="A26" s="36" t="s">
        <v>26</v>
      </c>
      <c r="B26" s="36"/>
      <c r="C26" s="36"/>
      <c r="D26" s="36"/>
      <c r="E26" s="50" t="s">
        <v>27</v>
      </c>
      <c r="F26" s="50"/>
      <c r="G26" s="50"/>
    </row>
    <row r="27" spans="1:10" s="38" customFormat="1" ht="70.5" customHeight="1">
      <c r="A27" s="51" t="str">
        <f>D8</f>
        <v>Куйбышевская дирекция по энергообеспечению</v>
      </c>
      <c r="B27" s="51"/>
      <c r="C27" s="51"/>
      <c r="D27" s="37"/>
      <c r="E27" s="51" t="str">
        <f>D7</f>
        <v>ООО "ЭНЕРГОПРОМСБЫТ"</v>
      </c>
      <c r="F27" s="51"/>
      <c r="G27" s="37"/>
      <c r="H27" s="37"/>
      <c r="I27" s="37"/>
    </row>
    <row r="28" spans="1:10" s="40" customFormat="1" ht="21.75" customHeight="1">
      <c r="A28" s="46"/>
      <c r="B28" s="46"/>
      <c r="C28" s="46"/>
      <c r="D28" s="39"/>
      <c r="E28" s="46"/>
      <c r="F28" s="46"/>
    </row>
    <row r="29" spans="1:10" s="38" customFormat="1" ht="15.75">
      <c r="A29" s="47"/>
      <c r="B29" s="47"/>
      <c r="C29" s="47"/>
      <c r="D29" s="47"/>
      <c r="E29" s="37"/>
      <c r="F29" s="37"/>
      <c r="G29" s="37"/>
      <c r="H29" s="47"/>
      <c r="I29" s="47"/>
    </row>
    <row r="30" spans="1:10" s="42" customFormat="1">
      <c r="A30" s="41"/>
      <c r="B30" s="41"/>
      <c r="C30" s="41"/>
      <c r="D30" s="41"/>
      <c r="E30" s="41"/>
      <c r="F30" s="41"/>
      <c r="G30" s="41"/>
      <c r="H30" s="41"/>
      <c r="I30" s="41"/>
    </row>
    <row r="67" spans="1:1">
      <c r="A67" s="1" t="e">
        <f ca="1">SUMMPROPIS(G18)&amp;"руб. "&amp;TEXT((G18-INT(G18))*100,"00")&amp;" коп."</f>
        <v>#NAME?</v>
      </c>
    </row>
  </sheetData>
  <sheetProtection selectLockedCells="1" selectUnlockedCells="1"/>
  <mergeCells count="28">
    <mergeCell ref="A7:C7"/>
    <mergeCell ref="D7:G7"/>
    <mergeCell ref="E1:G1"/>
    <mergeCell ref="A3:G3"/>
    <mergeCell ref="B4:G4"/>
    <mergeCell ref="A6:C6"/>
    <mergeCell ref="D6:G6"/>
    <mergeCell ref="D8:G8"/>
    <mergeCell ref="A9:A10"/>
    <mergeCell ref="B9:B10"/>
    <mergeCell ref="C9:C10"/>
    <mergeCell ref="D9:D10"/>
    <mergeCell ref="E9:G9"/>
    <mergeCell ref="C12:C17"/>
    <mergeCell ref="A18:B18"/>
    <mergeCell ref="A20:B20"/>
    <mergeCell ref="A22:B22"/>
    <mergeCell ref="A8:C8"/>
    <mergeCell ref="A28:C28"/>
    <mergeCell ref="E28:F28"/>
    <mergeCell ref="A29:D29"/>
    <mergeCell ref="H29:I29"/>
    <mergeCell ref="D20:E20"/>
    <mergeCell ref="A23:B23"/>
    <mergeCell ref="A24:B24"/>
    <mergeCell ref="E26:G26"/>
    <mergeCell ref="A27:C27"/>
    <mergeCell ref="E27:F27"/>
  </mergeCells>
  <pageMargins left="0.7" right="0.7" top="0.75" bottom="0.75" header="0.51180555555555551" footer="0.51180555555555551"/>
  <pageSetup paperSize="9" scale="70" firstPageNumber="0" orientation="portrait" horizontalDpi="300" verticalDpi="300" r:id="rId1"/>
  <headerFooter alignWithMargins="0"/>
  <colBreaks count="1" manualBreakCount="1">
    <brk id="7" max="1048575" man="1"/>
  </colBreaks>
  <ignoredErrors>
    <ignoredError sqref="E18:F1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РЖД смета ПИР</vt:lpstr>
      <vt:lpstr>'РЖД смета ПИР'!Область_печати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2025-11-30T07:40:18Z</dcterms:modified>
</cp:coreProperties>
</file>